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atvia\"/>
    </mc:Choice>
  </mc:AlternateContent>
  <xr:revisionPtr revIDLastSave="0" documentId="13_ncr:1_{F2B7D7DB-E38B-48D1-B939-C87710F04618}"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tabRatio="737"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<sst xmlns="http://schemas.openxmlformats.org/spreadsheetml/2006/main" count="299" uniqueCount="183">
  <si>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</si>
  <si>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</si>
  <si>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</si>
  <si>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</si>
  <si>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</si>
  <si>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</si>
  <si>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</si>
  <si>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</si>
  <si>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</si>
  <si>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</si>
  <si>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</si>
  <si>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</si>
  <si>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</si>
  <si>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</si>
  <si>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</si>
  <si>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</si>
  <si>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</si>
  <si>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</si>
  <si>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</si>
  <si>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</si>
  <si>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</si>
  <si>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</si>
  <si>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</si>
  <si>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</si>
  <si>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</si>
  <si>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</si>
  <si>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</si>
  <si>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</si>
  <si>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</si>
  <si>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</si>
  <si>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</si>
  <si>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</si>
  <si>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</si>
  <si>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</si>
  <si>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</si>
  <si>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</si>
  <si>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</si>
  <si>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</si>
  <si>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</si>
  <si>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</si>
  <si>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</si>
  <si>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</si>
  <si>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</si>
  <si>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</si>
  <si>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</si>
  <si>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</si>
  <si>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</si>
  <si>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</si>
  <si>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</si>
  <si>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</si>
  <si>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</si>
  <si>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</si>
  <si>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</si>
  <si>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</si>
  <si>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</si>
  <si>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</si>
  <si>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</si>
  <si>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</si>
  <si>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</si>
  <si>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</si>
  <si>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</si>
  <si>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</si>
  <si>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</si>
  <si>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</si>
  <si>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</si>
  <si>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</si>
  <si>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</si>
  <si>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</si>
  <si>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</si>
  <si>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</si>
  <si>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</si>
  <si>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</si>
  <si>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</si>
  <si>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</si>
  <si>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</si>
  <si>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</si>
  <si>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</si>
  <si>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</si>
  <si>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</si>
  <si>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</si>
  <si>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</si>
  <si>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</si>
  <si>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</si>
  <si>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</si>
  <si>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</si>
  <si>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</si>
  <si>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</si>
  <si>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</si>
  <si>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</si>
  <si>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</si>
  <si>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</si>
  <si>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</si>
  <si>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</si>
  <si>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</si>
  <si>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</si>
  <si>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</si>
  <si>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</si>
  <si>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</si>
  <si>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</si>
  <si>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</si>
  <si>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</si>
  <si>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</si>
  <si>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</si>
  <si>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</si>
  <si>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</si>
  <si>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</si>
  <si>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</si>
  <si>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</si>
  <si>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</si>
  <si>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</si>
  <si>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</si>
  <si>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</si>
  <si>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</si>
  <si>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</si>
  <si>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</si>
  <si>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</si>
  <si>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</si>
  <si>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</si>
  <si>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</si>
  <si>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</si>
  <si>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</si>
  <si>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</si>
  <si>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</si>
  <si>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</si>
  <si>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</si>
  <si>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</si>
  <si>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</si>
  <si>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</si>
  <si>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</si>
  <si>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</si>
  <si>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</si>
  <si>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</si>
  <si>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</si>
  <si>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</si>
  <si>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</si>
  <si>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</si>
  <si>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</si>
  <si>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</si>
  <si>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</si>
  <si>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</si>
  <si>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</si>
  <si>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</si>
  <si>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</si>
  <si>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</si>
  <si>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</si>
  <si>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</si>
  <si>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</si>
  <si>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</si>
  <si>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</si>
  <si>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</si>
  <si>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</si>
  <si>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</si>
  <si>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</si>
  <si>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</si>
  <si>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</si>
  <si>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</si>
  <si>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</si>
  <si>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</si>
  <si>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</si>
  <si>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</si>
  <si>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</si>
  <si>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</si>
  <si>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</si>
  <si>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</si>
  <si>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</si>
  <si>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</si>
  <si>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</si>
  <si>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</si>
  <si>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</si>
  <si>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</si>
  <si>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</si>
  <si>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Ministry of Climate and Energy</t>
  </si>
  <si>
    <t>State Enviromental Service of Latvia</t>
  </si>
  <si>
    <t>co-preparer of report, data collection</t>
  </si>
  <si>
    <t>data collection</t>
  </si>
  <si>
    <t>main report filler/preparer</t>
  </si>
  <si>
    <t>EPR system operator</t>
  </si>
  <si>
    <t>Deposit system operator</t>
  </si>
  <si>
    <t>The data were obtained from the annual report of the deposit system operator and EPR system operators, whose data are verified and audited. EPR system operators submit half-yearly and annual reports about SUP bottles collected with other packaging plastic and metal waste. The EPR’s annual reports are accompanied by an auditor's opinion on the report, attached as an annex document</t>
  </si>
  <si>
    <t>Deposit system, EPR system operators and packaging reports info in aggregated forms: https://www.vvd.gov.lv/lv/zinojumi-par-ras-apsaimniekoto-regenereto-apjomu</t>
  </si>
  <si>
    <t>The volume of recycled plastic in PET bottles is determined based on the information provided by the deposit system operator and also applied to beverage other than PET bottles. The data in the deposit system and EPR system report are audited and reviewed for compliance. Additionally, packaging report data were used for data verification and compliance comparison.</t>
  </si>
  <si>
    <t>The deposit system and EPR system operator provides information on the volume of PET bottles placed on the market, considering this volume as the plastic content in PET bottles (W_MS, C1). The volume of plastic content in beverage bottles other than PET bottles (W_MS, C2) placed on the market is determined based on the data provided by the EPR operator. The amount of recycled plastic content in PET bottles (R_MS, C1) is determined based on the information provided by the deposit and EPR system operator, whereas the recycled volume of beverage bottles other than PET bottles (R_MS, C2) is determined based on the volume provided by the EPR operator and the information from the deposit system operator on the recycled plastic content percentage in bottles, whose data constitutes avarage 27% amount.</t>
  </si>
  <si>
    <t>In Latvia, according to the Law on the Reduction of Consumption of Products Containing Plastic (Article 6, Paragraph 1), the requirement of 25% recycled content applies to all bottles containing plastics placed on the market in the country by each producer/operator. Therefore the reported data on the volume of recycled plastic content is based on the requirements set out in Cabinet of Ministers Regulation No. 519 of 11 August 2020 “Regulations on the Operation of the Deposit System” and Cabinet Regulation No. 480 of 16 August 2017 “Regulations Regarding the Application of Exemption from Payment of the Natural Resources Tax for Packaging and Disposable Tableware and Accessories”. Both the deposit system operator and the EPR system operator submit an annual report in accordance with the Cabinet of Ministers regulations. The data provided by the deposit system operator regarding the weight of recycled plastic in bottles constitutes avarage 27% of the total weight of plastic (PET) bottles placed on the market. Accordingly, the same percentage weight of recycled plastic is applied to the volumes of beverage bottles other than PET bottles (C2), as we do not know the exact figures for (C2) volumes.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</si>
</sst>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186"/>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2" fillId="2" borderId="1" applyNumberFormat="0" applyFont="0" applyAlignment="0" applyProtection="0"/>
    <xf numFmtId="9" fontId="2" fillId="0" borderId="0" applyFont="0" applyFill="0" applyBorder="0" applyAlignment="0" applyProtection="0"/>
  </cellStyleXfs>
  <cellXfs count="147">
    <xf numFmtId="0" fontId="0" fillId="0" borderId="0" xfId="0"/>
    <xf numFmtId="49" fontId="0" fillId="0" borderId="2" xfId="0" applyNumberFormat="1" applyBorder="1"/>
    <xf numFmtId="49" fontId="11" fillId="9" borderId="6" xfId="0" applyNumberFormat="1" applyFont="1" applyFill="1" applyBorder="1" applyAlignment="1">
      <alignment vertical="top" wrapText="1"/>
    </xf>
    <xf numFmtId="2" fontId="9" fillId="3" borderId="6"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4" fillId="14" borderId="11" xfId="0" applyFont="1" applyFill="1" applyBorder="1" applyAlignment="1">
      <alignment horizontal="left" vertical="center"/>
    </xf>
    <xf numFmtId="0" fontId="14" fillId="15" borderId="12" xfId="0" applyFont="1" applyFill="1" applyBorder="1" applyAlignment="1">
      <alignment horizontal="left" vertical="center" wrapText="1"/>
    </xf>
    <xf numFmtId="0" fontId="14" fillId="0" borderId="13" xfId="0" applyFont="1" applyBorder="1" applyAlignment="1">
      <alignment horizontal="left" vertical="center"/>
    </xf>
    <xf numFmtId="0" fontId="14" fillId="0" borderId="14" xfId="0" applyFont="1" applyBorder="1" applyAlignment="1">
      <alignment horizontal="left" vertical="center"/>
    </xf>
    <xf numFmtId="0" fontId="13" fillId="13" borderId="17" xfId="0" applyFont="1" applyFill="1" applyBorder="1" applyAlignment="1">
      <alignment horizontal="left" vertical="center" wrapText="1"/>
    </xf>
    <xf numFmtId="0" fontId="14" fillId="17" borderId="19" xfId="0" applyFont="1" applyFill="1" applyBorder="1" applyAlignment="1">
      <alignment horizontal="left" vertical="center" wrapText="1"/>
    </xf>
    <xf numFmtId="1" fontId="14" fillId="16" borderId="18" xfId="0" applyNumberFormat="1" applyFont="1" applyFill="1" applyBorder="1" applyAlignment="1">
      <alignment horizontal="left" vertical="center"/>
    </xf>
    <xf numFmtId="49" fontId="12"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4"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4" fillId="20" borderId="2" xfId="0" applyFont="1" applyFill="1" applyBorder="1" applyAlignment="1">
      <alignment horizontal="center" vertical="center"/>
    </xf>
    <xf numFmtId="0" fontId="4" fillId="6" borderId="2" xfId="0" applyFont="1" applyFill="1" applyBorder="1"/>
    <xf numFmtId="0" fontId="9"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1" fillId="16" borderId="30" xfId="0" applyFont="1" applyFill="1" applyBorder="1" applyAlignment="1">
      <alignment vertical="top" wrapText="1"/>
    </xf>
    <xf numFmtId="0" fontId="13" fillId="13" borderId="17" xfId="0" applyFont="1" applyFill="1" applyBorder="1" applyAlignment="1">
      <alignment horizontal="center" vertical="center" wrapText="1"/>
    </xf>
    <xf numFmtId="0" fontId="13" fillId="13" borderId="0" xfId="0" applyFont="1" applyFill="1" applyAlignment="1">
      <alignment vertical="center" wrapText="1"/>
    </xf>
    <xf numFmtId="1" fontId="14" fillId="16" borderId="35" xfId="0" applyNumberFormat="1" applyFont="1" applyFill="1" applyBorder="1" applyAlignment="1">
      <alignment horizontal="left" vertical="center"/>
    </xf>
    <xf numFmtId="0" fontId="13" fillId="13" borderId="0" xfId="0" applyFont="1" applyFill="1" applyAlignment="1">
      <alignment wrapText="1"/>
    </xf>
    <xf numFmtId="49" fontId="12" fillId="11" borderId="22" xfId="0" applyNumberFormat="1" applyFont="1" applyFill="1" applyBorder="1" applyAlignment="1">
      <alignment horizontal="left" wrapText="1"/>
    </xf>
    <xf numFmtId="0" fontId="13" fillId="13" borderId="17" xfId="0" applyFont="1" applyFill="1" applyBorder="1" applyAlignment="1">
      <alignment vertical="center" wrapText="1"/>
    </xf>
    <xf numFmtId="0" fontId="13" fillId="13" borderId="20" xfId="0" applyFont="1" applyFill="1" applyBorder="1" applyAlignment="1">
      <alignment vertical="center" wrapText="1"/>
    </xf>
    <xf numFmtId="0" fontId="23" fillId="23" borderId="0" xfId="0" applyFont="1" applyFill="1"/>
    <xf numFmtId="49" fontId="12" fillId="11" borderId="23" xfId="0" quotePrefix="1" applyNumberFormat="1" applyFont="1" applyFill="1" applyBorder="1" applyAlignment="1">
      <alignment horizontal="center" vertical="center" wrapText="1"/>
    </xf>
    <xf numFmtId="49" fontId="9" fillId="12" borderId="27" xfId="0" applyNumberFormat="1" applyFont="1" applyFill="1" applyBorder="1" applyAlignment="1">
      <alignment horizontal="left" vertical="center" wrapText="1"/>
    </xf>
    <xf numFmtId="49" fontId="3"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9"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9" fillId="8" borderId="6" xfId="0" applyNumberFormat="1" applyFont="1" applyFill="1" applyBorder="1" applyAlignment="1" applyProtection="1">
      <alignment horizontal="left" vertical="center" wrapText="1"/>
      <protection locked="0"/>
    </xf>
    <xf numFmtId="0" fontId="24" fillId="6" borderId="52" xfId="0" applyFont="1" applyFill="1" applyBorder="1"/>
    <xf numFmtId="49" fontId="9" fillId="12" borderId="6" xfId="0" applyNumberFormat="1" applyFont="1" applyFill="1" applyBorder="1" applyAlignment="1">
      <alignment horizontal="left" vertical="center" wrapText="1"/>
    </xf>
    <xf numFmtId="0" fontId="13" fillId="13" borderId="2" xfId="0" applyFont="1" applyFill="1" applyBorder="1" applyAlignment="1">
      <alignment horizontal="left" vertical="center" wrapText="1"/>
    </xf>
    <xf numFmtId="1" fontId="14" fillId="16" borderId="2" xfId="0" applyNumberFormat="1" applyFont="1" applyFill="1" applyBorder="1" applyAlignment="1">
      <alignment horizontal="left" vertical="center"/>
    </xf>
    <xf numFmtId="0" fontId="14" fillId="17" borderId="2" xfId="0" applyFont="1" applyFill="1" applyBorder="1" applyAlignment="1">
      <alignment horizontal="left" vertical="center" wrapText="1"/>
    </xf>
    <xf numFmtId="0" fontId="13"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4" fillId="16" borderId="6" xfId="0" applyNumberFormat="1" applyFont="1" applyFill="1" applyBorder="1" applyAlignment="1">
      <alignment horizontal="left" vertical="center"/>
    </xf>
    <xf numFmtId="49" fontId="16"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4" fillId="14" borderId="19" xfId="0" applyFont="1" applyFill="1" applyBorder="1" applyAlignment="1" applyProtection="1">
      <alignment vertical="center" wrapText="1"/>
      <protection locked="0"/>
    </xf>
    <xf numFmtId="0" fontId="14" fillId="14" borderId="19" xfId="0" applyFont="1" applyFill="1" applyBorder="1" applyAlignment="1" applyProtection="1">
      <alignment horizontal="right" vertical="center" wrapText="1"/>
      <protection locked="0"/>
    </xf>
    <xf numFmtId="0" fontId="14" fillId="14" borderId="20" xfId="0" applyFont="1" applyFill="1" applyBorder="1" applyAlignment="1" applyProtection="1">
      <alignment vertical="center" wrapText="1"/>
      <protection locked="0"/>
    </xf>
    <xf numFmtId="49" fontId="6" fillId="27" borderId="15" xfId="0" applyNumberFormat="1" applyFont="1" applyFill="1" applyBorder="1" applyAlignment="1">
      <alignment horizontal="center" vertical="center" wrapText="1"/>
    </xf>
    <xf numFmtId="49" fontId="17" fillId="18" borderId="2" xfId="0" applyNumberFormat="1" applyFont="1" applyFill="1" applyBorder="1" applyAlignment="1">
      <alignment horizontal="left" vertical="center" wrapText="1"/>
    </xf>
    <xf numFmtId="9" fontId="9" fillId="12" borderId="2" xfId="2" applyFont="1" applyFill="1" applyBorder="1" applyAlignment="1">
      <alignment horizontal="left" vertical="center"/>
    </xf>
    <xf numFmtId="49" fontId="9" fillId="12" borderId="2" xfId="0" applyNumberFormat="1" applyFont="1" applyFill="1" applyBorder="1" applyAlignment="1">
      <alignment horizontal="left" vertical="center" wrapText="1"/>
    </xf>
    <xf numFmtId="2" fontId="9" fillId="8" borderId="2" xfId="0" applyNumberFormat="1" applyFont="1" applyFill="1" applyBorder="1" applyAlignment="1" applyProtection="1">
      <alignment horizontal="left" vertical="center"/>
      <protection locked="0"/>
    </xf>
    <xf numFmtId="2" fontId="9" fillId="6" borderId="2" xfId="0" applyNumberFormat="1" applyFont="1" applyFill="1" applyBorder="1" applyAlignment="1">
      <alignment horizontal="left" vertical="center"/>
    </xf>
    <xf numFmtId="49" fontId="1" fillId="3" borderId="25" xfId="0" applyNumberFormat="1" applyFont="1" applyFill="1" applyBorder="1" applyAlignment="1" applyProtection="1">
      <alignment vertical="center" wrapText="1"/>
      <protection locked="0"/>
    </xf>
    <xf numFmtId="0" fontId="13" fillId="13" borderId="10"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9" fillId="6" borderId="3" xfId="0" applyFont="1" applyFill="1" applyBorder="1" applyAlignment="1">
      <alignment horizontal="left" wrapText="1"/>
    </xf>
    <xf numFmtId="0" fontId="9" fillId="6" borderId="29" xfId="0" applyFont="1" applyFill="1" applyBorder="1" applyAlignment="1">
      <alignment horizontal="left" wrapText="1"/>
    </xf>
    <xf numFmtId="0" fontId="4" fillId="19" borderId="2" xfId="0" applyFont="1" applyFill="1" applyBorder="1" applyAlignment="1">
      <alignment horizontal="center" vertical="center"/>
    </xf>
    <xf numFmtId="0" fontId="6" fillId="3" borderId="0" xfId="0" applyFont="1" applyFill="1" applyAlignment="1">
      <alignment horizontal="center" vertical="center" wrapText="1"/>
    </xf>
    <xf numFmtId="0" fontId="4" fillId="4" borderId="0" xfId="0" applyFont="1" applyFill="1" applyAlignment="1">
      <alignment horizontal="left" vertical="center" wrapText="1"/>
    </xf>
    <xf numFmtId="0" fontId="7" fillId="5" borderId="0" xfId="0" applyFont="1" applyFill="1" applyAlignment="1">
      <alignment horizontal="center" vertical="center" wrapText="1"/>
    </xf>
    <xf numFmtId="0" fontId="0" fillId="6" borderId="1" xfId="1" applyFont="1" applyFill="1" applyAlignment="1">
      <alignment horizontal="left" vertical="center" wrapText="1"/>
    </xf>
    <xf numFmtId="0" fontId="20" fillId="21" borderId="0" xfId="0" applyFont="1" applyFill="1" applyAlignment="1">
      <alignment horizontal="left" vertical="center" wrapText="1"/>
    </xf>
    <xf numFmtId="0" fontId="22" fillId="15" borderId="31" xfId="0" applyFont="1" applyFill="1" applyBorder="1" applyAlignment="1" applyProtection="1">
      <alignment horizontal="center" vertical="center" wrapText="1"/>
      <protection locked="0"/>
    </xf>
    <xf numFmtId="0" fontId="22" fillId="15" borderId="0" xfId="0" applyFont="1" applyFill="1" applyAlignment="1" applyProtection="1">
      <alignment horizontal="center" vertical="center" wrapText="1"/>
      <protection locked="0"/>
    </xf>
    <xf numFmtId="49" fontId="12" fillId="11" borderId="8" xfId="0" applyNumberFormat="1" applyFont="1" applyFill="1" applyBorder="1" applyAlignment="1">
      <alignment horizontal="center" vertical="center"/>
    </xf>
    <xf numFmtId="49" fontId="12" fillId="11" borderId="0" xfId="0" applyNumberFormat="1" applyFont="1" applyFill="1" applyAlignment="1">
      <alignment horizontal="center" vertical="center"/>
    </xf>
    <xf numFmtId="49" fontId="3" fillId="7" borderId="28" xfId="0" applyNumberFormat="1" applyFont="1" applyFill="1" applyBorder="1" applyAlignment="1">
      <alignment horizontal="center" vertical="center" wrapText="1"/>
    </xf>
    <xf numFmtId="49" fontId="3" fillId="7" borderId="7" xfId="0" applyNumberFormat="1" applyFont="1" applyFill="1" applyBorder="1" applyAlignment="1">
      <alignment horizontal="center" vertical="center" wrapText="1"/>
    </xf>
    <xf numFmtId="49" fontId="12"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6" fillId="27" borderId="15" xfId="0" applyNumberFormat="1" applyFont="1" applyFill="1" applyBorder="1" applyAlignment="1">
      <alignment horizontal="center" vertical="center" wrapText="1"/>
    </xf>
    <xf numFmtId="49" fontId="6" fillId="27" borderId="32" xfId="0" applyNumberFormat="1" applyFont="1" applyFill="1" applyBorder="1" applyAlignment="1">
      <alignment horizontal="center" vertical="center" wrapText="1"/>
    </xf>
    <xf numFmtId="49" fontId="6" fillId="27" borderId="21" xfId="0" applyNumberFormat="1" applyFont="1" applyFill="1" applyBorder="1" applyAlignment="1">
      <alignment horizontal="center" vertical="center" wrapText="1"/>
    </xf>
    <xf numFmtId="49" fontId="16" fillId="10" borderId="51" xfId="0" applyNumberFormat="1" applyFont="1" applyFill="1" applyBorder="1" applyAlignment="1">
      <alignment horizontal="center" vertical="center" wrapText="1"/>
    </xf>
    <xf numFmtId="49" fontId="16" fillId="10" borderId="26" xfId="0" applyNumberFormat="1" applyFont="1" applyFill="1" applyBorder="1" applyAlignment="1">
      <alignment horizontal="center" vertical="center" wrapText="1"/>
    </xf>
    <xf numFmtId="49" fontId="12" fillId="11" borderId="2" xfId="0" applyNumberFormat="1" applyFont="1" applyFill="1" applyBorder="1" applyAlignment="1">
      <alignment horizontal="center" vertical="center"/>
    </xf>
    <xf numFmtId="49" fontId="3" fillId="7" borderId="4" xfId="0" applyNumberFormat="1" applyFont="1" applyFill="1" applyBorder="1" applyAlignment="1">
      <alignment horizontal="center" vertical="center" wrapText="1"/>
    </xf>
    <xf numFmtId="49" fontId="3"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3" fillId="13" borderId="10" xfId="0" applyFont="1" applyFill="1" applyBorder="1" applyAlignment="1">
      <alignment horizontal="left" vertical="center" wrapText="1"/>
    </xf>
    <xf numFmtId="0" fontId="13" fillId="13" borderId="16" xfId="0" applyFont="1" applyFill="1" applyBorder="1" applyAlignment="1">
      <alignment horizontal="left" vertical="center" wrapText="1"/>
    </xf>
    <xf numFmtId="49" fontId="16" fillId="25" borderId="6" xfId="0" applyNumberFormat="1" applyFont="1" applyFill="1" applyBorder="1" applyAlignment="1">
      <alignment horizontal="center" vertical="center" wrapText="1"/>
    </xf>
    <xf numFmtId="0" fontId="26" fillId="24" borderId="2" xfId="0" applyFont="1" applyFill="1" applyBorder="1" applyAlignment="1">
      <alignment horizontal="center" vertical="center" wrapText="1"/>
    </xf>
    <xf numFmtId="1" fontId="14" fillId="16" borderId="2" xfId="0" applyNumberFormat="1" applyFont="1" applyFill="1" applyBorder="1" applyAlignment="1">
      <alignment horizontal="left" vertical="center"/>
    </xf>
    <xf numFmtId="0" fontId="14" fillId="15" borderId="2" xfId="0" applyFont="1" applyFill="1" applyBorder="1" applyAlignment="1" applyProtection="1">
      <alignment horizontal="left" vertical="center" wrapText="1"/>
      <protection locked="0"/>
    </xf>
    <xf numFmtId="14" fontId="14" fillId="15" borderId="2" xfId="0" applyNumberFormat="1" applyFont="1" applyFill="1" applyBorder="1" applyAlignment="1" applyProtection="1">
      <alignment horizontal="left" vertical="center" wrapText="1"/>
      <protection locked="0"/>
    </xf>
    <xf numFmtId="49" fontId="14" fillId="26" borderId="2" xfId="0" applyNumberFormat="1" applyFont="1" applyFill="1" applyBorder="1" applyAlignment="1">
      <alignment horizontal="left" vertical="center"/>
    </xf>
    <xf numFmtId="49" fontId="12" fillId="11" borderId="0" xfId="0" quotePrefix="1" applyNumberFormat="1" applyFont="1" applyFill="1" applyAlignment="1">
      <alignment horizontal="center" vertical="center"/>
    </xf>
    <xf numFmtId="49" fontId="0" fillId="8" borderId="48"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27" xfId="0" applyNumberFormat="1" applyFill="1" applyBorder="1" applyAlignment="1" applyProtection="1">
      <alignment horizontal="left" vertical="center" wrapText="1"/>
      <protection locked="0"/>
    </xf>
    <xf numFmtId="49" fontId="12" fillId="11" borderId="0" xfId="0" applyNumberFormat="1" applyFont="1" applyFill="1" applyAlignment="1">
      <alignment horizontal="center" vertical="center"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49" fontId="25" fillId="11" borderId="0" xfId="0" applyNumberFormat="1" applyFont="1" applyFill="1" applyAlignment="1">
      <alignment horizontal="center" vertical="center" wrapText="1"/>
    </xf>
    <xf numFmtId="49" fontId="15" fillId="11" borderId="0" xfId="0" applyNumberFormat="1" applyFont="1" applyFill="1" applyAlignment="1">
      <alignment horizontal="center" vertical="center" wrapText="1"/>
    </xf>
    <xf numFmtId="0" fontId="13" fillId="13" borderId="33" xfId="0" applyFont="1" applyFill="1" applyBorder="1" applyAlignment="1">
      <alignment horizontal="left" vertical="center" wrapText="1"/>
    </xf>
    <xf numFmtId="0" fontId="13" fillId="13" borderId="34" xfId="0" applyFont="1" applyFill="1" applyBorder="1" applyAlignment="1">
      <alignment horizontal="left" vertical="center" wrapText="1"/>
    </xf>
    <xf numFmtId="49" fontId="16" fillId="10" borderId="23" xfId="0" applyNumberFormat="1" applyFont="1" applyFill="1" applyBorder="1" applyAlignment="1">
      <alignment horizontal="center" vertical="center" wrapText="1"/>
    </xf>
    <xf numFmtId="49" fontId="16" fillId="10" borderId="24" xfId="0" applyNumberFormat="1" applyFont="1" applyFill="1" applyBorder="1" applyAlignment="1">
      <alignment horizontal="center" vertical="center" wrapText="1"/>
    </xf>
    <xf numFmtId="49" fontId="12" fillId="11" borderId="48" xfId="0" applyNumberFormat="1" applyFont="1" applyFill="1" applyBorder="1" applyAlignment="1">
      <alignment horizontal="center" vertical="center" wrapText="1"/>
    </xf>
    <xf numFmtId="49" fontId="12" fillId="11" borderId="24" xfId="0" applyNumberFormat="1" applyFont="1" applyFill="1" applyBorder="1" applyAlignment="1">
      <alignment horizontal="center" vertical="center" wrapText="1"/>
    </xf>
    <xf numFmtId="49" fontId="25" fillId="11" borderId="49" xfId="0" applyNumberFormat="1" applyFont="1" applyFill="1" applyBorder="1" applyAlignment="1">
      <alignment horizontal="center" vertical="center"/>
    </xf>
    <xf numFmtId="49" fontId="15" fillId="11" borderId="49" xfId="0" applyNumberFormat="1" applyFont="1" applyFill="1" applyBorder="1" applyAlignment="1">
      <alignment horizontal="center" vertical="center"/>
    </xf>
    <xf numFmtId="49" fontId="25" fillId="11" borderId="0" xfId="0" applyNumberFormat="1" applyFont="1" applyFill="1" applyAlignment="1">
      <alignment horizontal="center" vertical="center"/>
    </xf>
    <xf numFmtId="49" fontId="15" fillId="11" borderId="0" xfId="0" applyNumberFormat="1" applyFont="1" applyFill="1" applyAlignment="1">
      <alignment horizontal="center" vertical="center"/>
    </xf>
    <xf numFmtId="49" fontId="10" fillId="27" borderId="33" xfId="0" applyNumberFormat="1" applyFont="1" applyFill="1" applyBorder="1" applyAlignment="1">
      <alignment horizontal="center" vertical="center"/>
    </xf>
    <xf numFmtId="49" fontId="10" fillId="27" borderId="36" xfId="0" applyNumberFormat="1" applyFont="1" applyFill="1" applyBorder="1" applyAlignment="1">
      <alignment horizontal="center" vertical="center"/>
    </xf>
    <xf numFmtId="49" fontId="10" fillId="27" borderId="11" xfId="0" applyNumberFormat="1" applyFont="1" applyFill="1" applyBorder="1" applyAlignment="1">
      <alignment horizontal="center" vertical="center"/>
    </xf>
    <xf numFmtId="49" fontId="6" fillId="27" borderId="34" xfId="0" applyNumberFormat="1" applyFont="1" applyFill="1" applyBorder="1" applyAlignment="1">
      <alignment horizontal="center" vertical="center"/>
    </xf>
    <xf numFmtId="49" fontId="6" fillId="27" borderId="37" xfId="0" applyNumberFormat="1" applyFont="1" applyFill="1" applyBorder="1" applyAlignment="1">
      <alignment horizontal="center" vertical="center"/>
    </xf>
    <xf numFmtId="49" fontId="6" fillId="27" borderId="12" xfId="0" applyNumberFormat="1" applyFont="1" applyFill="1" applyBorder="1" applyAlignment="1">
      <alignment horizontal="center" vertical="center"/>
    </xf>
    <xf numFmtId="0" fontId="26" fillId="23" borderId="46" xfId="0" applyFont="1" applyFill="1" applyBorder="1" applyAlignment="1">
      <alignment horizontal="center" vertical="center" wrapText="1"/>
    </xf>
    <xf numFmtId="0" fontId="26"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topLeftCell="A7"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73" t="s">
        <v>0</v>
      </c>
      <c r="C2" s="73"/>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74" t="s">
        <v>1</v>
      </c>
      <c r="C3" s="74"/>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75" t="s">
        <v>2</v>
      </c>
      <c r="C4" s="75"/>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2" t="s">
        <v>3</v>
      </c>
      <c r="C6" s="72"/>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76" t="s">
        <v>164</v>
      </c>
      <c r="C7" s="76"/>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72" t="s">
        <v>4</v>
      </c>
      <c r="C9" s="72"/>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70" t="s">
        <v>5</v>
      </c>
      <c r="C10" s="71"/>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2" t="s">
        <v>6</v>
      </c>
      <c r="C12" s="72"/>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topLeftCell="A3" zoomScale="90" zoomScaleNormal="90" workbookViewId="0">
      <selection activeCell="E19" sqref="E19"/>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2" t="s">
        <v>20</v>
      </c>
      <c r="E2" s="85" t="s">
        <v>21</v>
      </c>
      <c r="F2" s="86"/>
      <c r="G2" s="8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83"/>
      <c r="E3" s="88" t="s">
        <v>22</v>
      </c>
      <c r="F3" s="89"/>
      <c r="G3" s="90"/>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91" t="s">
        <v>23</v>
      </c>
      <c r="E5" s="92"/>
      <c r="F5" s="92"/>
      <c r="G5" s="9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147</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77" t="s">
        <v>27</v>
      </c>
      <c r="E12" s="77"/>
      <c r="F12" s="77"/>
      <c r="G12" s="7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78" t="s">
        <v>29</v>
      </c>
      <c r="F13" s="79"/>
      <c r="G13" s="7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4" t="s">
        <v>30</v>
      </c>
      <c r="E16" s="95"/>
      <c r="F16" s="95"/>
      <c r="G16" s="95"/>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84" t="s">
        <v>31</v>
      </c>
      <c r="E17" s="84"/>
      <c r="F17" s="84"/>
      <c r="G17" s="84"/>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Latvia</v>
      </c>
      <c r="C19" s="8">
        <f>$E$8</f>
        <v>2023</v>
      </c>
      <c r="D19" s="49" t="s">
        <v>37</v>
      </c>
      <c r="E19" s="3">
        <v>2660</v>
      </c>
      <c r="F19" s="47">
        <v>584</v>
      </c>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80" t="s">
        <v>38</v>
      </c>
      <c r="E20" s="81"/>
      <c r="F20" s="81"/>
      <c r="G20" s="8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Latvia</v>
      </c>
      <c r="C21" s="8">
        <f t="shared" ref="C21:C25" si="1">$E$8</f>
        <v>2023</v>
      </c>
      <c r="D21" s="37" t="s">
        <v>39</v>
      </c>
      <c r="E21" s="57">
        <v>4924</v>
      </c>
      <c r="F21" s="57">
        <v>1046</v>
      </c>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Latvia</v>
      </c>
      <c r="C22" s="8">
        <f t="shared" si="1"/>
        <v>2023</v>
      </c>
      <c r="D22" s="37" t="s">
        <v>40</v>
      </c>
      <c r="E22" s="57">
        <v>502</v>
      </c>
      <c r="F22" s="57">
        <v>118</v>
      </c>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Latvia</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Latvia</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Latvia</v>
      </c>
      <c r="C25" s="8">
        <f t="shared" si="1"/>
        <v>2023</v>
      </c>
      <c r="D25" s="37" t="s">
        <v>43</v>
      </c>
      <c r="E25" s="9">
        <f>IF(SUM(E21:E24)=0,"No adjustment",(E19+SUM(E21:E22)-SUM(E23:E24)))</f>
        <v>8086</v>
      </c>
      <c r="F25" s="9">
        <f>IF(SUM(F21:F24)=0,"No adjustment",(F19+SUM(F21:F22)-SUM(F23:F24)))</f>
        <v>1748</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5" zoomScaleNormal="100" workbookViewId="0">
      <selection activeCell="E22" sqref="E22"/>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7" t="s">
        <v>20</v>
      </c>
      <c r="E2" s="99" t="s">
        <v>21</v>
      </c>
      <c r="F2" s="100"/>
      <c r="G2" s="100"/>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8"/>
      <c r="E3" s="101" t="s">
        <v>22</v>
      </c>
      <c r="F3" s="102"/>
      <c r="G3" s="102"/>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91" t="s">
        <v>44</v>
      </c>
      <c r="E5" s="92"/>
      <c r="F5" s="92"/>
      <c r="G5" s="9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3" t="str">
        <f>IF('SUP bottles - Plastic weight'!E7="&lt; Please select &gt;","&lt; Please select in sheet ''SUP bottles - Plastic weight'' &gt;",'SUP bottles - Plastic weight'!E7)</f>
        <v>Latvia</v>
      </c>
      <c r="F7" s="104"/>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3">
        <v>2023</v>
      </c>
      <c r="F8" s="104"/>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4" t="s">
        <v>45</v>
      </c>
      <c r="E12" s="95"/>
      <c r="F12" s="95"/>
      <c r="G12" s="9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84" t="s">
        <v>46</v>
      </c>
      <c r="E13" s="84"/>
      <c r="F13" s="84"/>
      <c r="G13" s="8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Latvia</v>
      </c>
      <c r="C15" s="41">
        <f>$E$8</f>
        <v>2023</v>
      </c>
      <c r="D15" s="42" t="s">
        <v>47</v>
      </c>
      <c r="E15" s="43">
        <v>718</v>
      </c>
      <c r="F15" s="47">
        <v>158</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Latvia</v>
      </c>
      <c r="C16" s="41">
        <f t="shared" ref="C16:C23" si="0">$E$8</f>
        <v>2023</v>
      </c>
      <c r="D16" s="62" t="s">
        <v>169</v>
      </c>
      <c r="E16" s="63">
        <f>IFERROR(E15/'SUP bottles - Plastic weight'!E19,"- %")</f>
        <v>0.26992481203007518</v>
      </c>
      <c r="F16" s="63">
        <f>IFERROR(F15/'SUP bottles - Plastic weight'!F19,"- %")</f>
        <v>0.27054794520547948</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6" t="s">
        <v>48</v>
      </c>
      <c r="E17" s="96"/>
      <c r="F17" s="96"/>
      <c r="G17" s="96"/>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Latvia</v>
      </c>
      <c r="C18" s="41">
        <f t="shared" si="0"/>
        <v>2023</v>
      </c>
      <c r="D18" s="64" t="s">
        <v>49</v>
      </c>
      <c r="E18" s="65">
        <v>1329</v>
      </c>
      <c r="F18" s="65">
        <v>282</v>
      </c>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Latvia</v>
      </c>
      <c r="C19" s="41">
        <f t="shared" si="0"/>
        <v>2023</v>
      </c>
      <c r="D19" s="64" t="s">
        <v>50</v>
      </c>
      <c r="E19" s="65">
        <v>135</v>
      </c>
      <c r="F19" s="65">
        <v>32</v>
      </c>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Latvia</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Latvia</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Latvia</v>
      </c>
      <c r="C22" s="41">
        <f t="shared" si="0"/>
        <v>2023</v>
      </c>
      <c r="D22" s="64" t="s">
        <v>53</v>
      </c>
      <c r="E22" s="66">
        <f>IF(SUM(E18:E21,0)=0,"No adjustment",(E15+SUM(E18:E19)-SUM(E20:E21)))</f>
        <v>2182</v>
      </c>
      <c r="F22" s="66">
        <f>IF(SUM(F18:F21,0)=0,"No adjustment",(F15+SUM(F18:F19)-SUM(F20:F21)))</f>
        <v>472</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Latvia</v>
      </c>
      <c r="C23" s="41">
        <f t="shared" si="0"/>
        <v>2023</v>
      </c>
      <c r="D23" s="62" t="s">
        <v>168</v>
      </c>
      <c r="E23" s="63">
        <f>IF((SUM(E18:E21)+SUM('SUP bottles - Plastic weight'!E21:E24))=0,"No adjustment",IF(ISNUMBER(E22),E22,E15)/IF(ISNUMBER('SUP bottles - Plastic weight'!E25),'SUP bottles - Plastic weight'!E25,'SUP bottles - Plastic weight'!E19))</f>
        <v>0.26984912193915411</v>
      </c>
      <c r="F23" s="63">
        <f>IF((SUM(F18:F21)+SUM('SUP bottles - Plastic weight'!F21:F24))=0,"No adjustment",IF(ISNUMBER(F22),F22,F15)/IF(ISNUMBER('SUP bottles - Plastic weight'!F25),'SUP bottles - Plastic weight'!F25,'SUP bottles - Plastic weight'!F19))</f>
        <v>0.27002288329519453</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D57" sqref="D57"/>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5"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6"/>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91" t="s">
        <v>55</v>
      </c>
      <c r="E5" s="92"/>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8" t="s">
        <v>56</v>
      </c>
      <c r="E7" s="108"/>
      <c r="F7" s="108"/>
      <c r="G7" s="108"/>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Latvia</v>
      </c>
      <c r="C8" s="51">
        <f>'SUP bottles - Plastic weight'!$E$8</f>
        <v>2023</v>
      </c>
      <c r="D8" s="52" t="s">
        <v>57</v>
      </c>
      <c r="E8" s="109" t="str">
        <f>IF('SUP bottles - Plastic weight'!E7="&lt; Please select &gt;","&lt; Please select in sheet ''SUP bottles - Plastic weight'' &gt;",'SUP bottles - Plastic weight'!E7)</f>
        <v>Latvia</v>
      </c>
      <c r="F8" s="109"/>
      <c r="G8" s="10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Latvia</v>
      </c>
      <c r="C9" s="51">
        <f>'SUP bottles - Plastic weight'!$E$8</f>
        <v>2023</v>
      </c>
      <c r="D9" s="52" t="s">
        <v>58</v>
      </c>
      <c r="E9" s="110" t="s">
        <v>171</v>
      </c>
      <c r="F9" s="110" t="s">
        <v>171</v>
      </c>
      <c r="G9" s="110" t="s">
        <v>171</v>
      </c>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Latvia</v>
      </c>
      <c r="C10" s="51">
        <f>'SUP bottles - Plastic weight'!$E$8</f>
        <v>2023</v>
      </c>
      <c r="D10" s="52" t="s">
        <v>59</v>
      </c>
      <c r="E10" s="110"/>
      <c r="F10" s="110"/>
      <c r="G10" s="110"/>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Latvia</v>
      </c>
      <c r="C11" s="51">
        <f>'SUP bottles - Plastic weight'!$E$8</f>
        <v>2023</v>
      </c>
      <c r="D11" s="52" t="s">
        <v>60</v>
      </c>
      <c r="E11" s="110"/>
      <c r="F11" s="110"/>
      <c r="G11" s="110"/>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Latvia</v>
      </c>
      <c r="C12" s="51">
        <f>'SUP bottles - Plastic weight'!$E$8</f>
        <v>2023</v>
      </c>
      <c r="D12" s="52" t="s">
        <v>61</v>
      </c>
      <c r="E12" s="110"/>
      <c r="F12" s="110"/>
      <c r="G12" s="110"/>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Latvia</v>
      </c>
      <c r="C13" s="51">
        <f>'SUP bottles - Plastic weight'!$E$8</f>
        <v>2023</v>
      </c>
      <c r="D13" s="52" t="s">
        <v>62</v>
      </c>
      <c r="E13" s="109">
        <f>'SUP bottles - Plastic weight'!$E$8</f>
        <v>2023</v>
      </c>
      <c r="F13" s="109"/>
      <c r="G13" s="10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Latvia</v>
      </c>
      <c r="C14" s="51">
        <f>'SUP bottles - Plastic weight'!$E$8</f>
        <v>2023</v>
      </c>
      <c r="D14" s="52" t="s">
        <v>63</v>
      </c>
      <c r="E14" s="111">
        <v>45838</v>
      </c>
      <c r="F14" s="110"/>
      <c r="G14" s="110"/>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Latvia</v>
      </c>
      <c r="C15" s="51">
        <f>'SUP bottles - Plastic weight'!$E$8</f>
        <v>2023</v>
      </c>
      <c r="D15" s="52" t="s">
        <v>64</v>
      </c>
      <c r="E15" s="112" t="s">
        <v>170</v>
      </c>
      <c r="F15" s="112"/>
      <c r="G15" s="112"/>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Latvia</v>
      </c>
      <c r="C16" s="51">
        <f>'SUP bottles - Plastic weight'!$E$8</f>
        <v>2023</v>
      </c>
      <c r="D16" s="52" t="s">
        <v>65</v>
      </c>
      <c r="E16" s="110"/>
      <c r="F16" s="110"/>
      <c r="G16" s="110"/>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7" t="s">
        <v>66</v>
      </c>
      <c r="E19" s="107"/>
      <c r="F19" s="107"/>
      <c r="G19" s="107"/>
      <c r="H19" s="107"/>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15" thickBot="1" x14ac:dyDescent="0.4">
      <c r="A21" s="39"/>
      <c r="B21" s="54" t="str">
        <f>IF('SUP bottles - Plastic weight'!$E$7="&lt; Please select &gt;","&lt; Not selected &gt;",'SUP bottles - Plastic weight'!$E$7)</f>
        <v>Latvia</v>
      </c>
      <c r="C21" s="55">
        <f>'SUP bottles - Plastic weight'!$E$8</f>
        <v>2023</v>
      </c>
      <c r="D21" s="18" t="s">
        <v>171</v>
      </c>
      <c r="E21" s="18" t="s">
        <v>175</v>
      </c>
      <c r="F21" s="18"/>
      <c r="G21" s="18"/>
      <c r="H21" s="18"/>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Latvia</v>
      </c>
      <c r="C22" s="55">
        <f>'SUP bottles - Plastic weight'!$E$8</f>
        <v>2023</v>
      </c>
      <c r="D22" s="19" t="s">
        <v>176</v>
      </c>
      <c r="E22" s="19" t="s">
        <v>174</v>
      </c>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Latvia</v>
      </c>
      <c r="C23" s="55">
        <f>'SUP bottles - Plastic weight'!$E$8</f>
        <v>2023</v>
      </c>
      <c r="D23" s="19" t="s">
        <v>177</v>
      </c>
      <c r="E23" s="19" t="s">
        <v>174</v>
      </c>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Latvia</v>
      </c>
      <c r="C24" s="55">
        <f>'SUP bottles - Plastic weight'!$E$8</f>
        <v>2023</v>
      </c>
      <c r="D24" s="19" t="s">
        <v>172</v>
      </c>
      <c r="E24" s="19" t="s">
        <v>173</v>
      </c>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Latvia</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Latvia</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Normal="100" workbookViewId="0">
      <selection activeCell="D13" sqref="D13"/>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68"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69"/>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116" x14ac:dyDescent="0.35">
      <c r="A10" s="39"/>
      <c r="B10" s="25" t="str">
        <f>IF('SUP bottles - Plastic weight'!$E$7="&lt; Please select &gt;","&lt; Not selected &gt;",'SUP bottles - Plastic weight'!$E$7)</f>
        <v>Latvia</v>
      </c>
      <c r="C10" s="16">
        <f>'SUP bottles - Plastic weight'!$E$8</f>
        <v>2023</v>
      </c>
      <c r="D10" s="45" t="s">
        <v>182</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73" thickBot="1" x14ac:dyDescent="0.4">
      <c r="A13" s="39"/>
      <c r="B13" s="25" t="str">
        <f>IF('SUP bottles - Plastic weight'!$E$7="&lt; Please select &gt;","&lt; Not selected &gt;",'SUP bottles - Plastic weight'!$E$7)</f>
        <v>Latvia</v>
      </c>
      <c r="C13" s="16">
        <f>'SUP bottles - Plastic weight'!$E$8</f>
        <v>2023</v>
      </c>
      <c r="D13" s="67" t="s">
        <v>181</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Latvia</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Latvia</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Latvia</v>
      </c>
      <c r="C18" s="16">
        <f>'SUP bottles - Plastic weight'!$E$8</f>
        <v>2023</v>
      </c>
      <c r="D18" s="45" t="s">
        <v>179</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Latvia</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Latvia</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8 D10"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37" zoomScale="80" zoomScaleNormal="80" workbookViewId="0">
      <selection activeCell="G11" sqref="G11"/>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9"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30"/>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91" t="s">
        <v>55</v>
      </c>
      <c r="E6" s="92"/>
      <c r="F6" s="92"/>
      <c r="G6" s="92"/>
      <c r="H6" s="92"/>
      <c r="I6" s="93"/>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31" t="s">
        <v>73</v>
      </c>
      <c r="E8" s="132"/>
      <c r="F8" s="132"/>
      <c r="G8" s="132"/>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33" t="s">
        <v>74</v>
      </c>
      <c r="E9" s="134"/>
      <c r="F9" s="134"/>
      <c r="G9" s="134"/>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60" thickBot="1" x14ac:dyDescent="0.4">
      <c r="A11" s="39"/>
      <c r="B11" s="25" t="str">
        <f>IF('SUP bottles - Plastic weight'!$E$7="&lt; Please select &gt;","&lt; Not selected &gt;",'SUP bottles - Plastic weight'!$E$7)</f>
        <v>Latvia</v>
      </c>
      <c r="C11" s="16">
        <f>'SUP bottles - Plastic weight'!$E$8</f>
        <v>2023</v>
      </c>
      <c r="D11" s="21" t="s">
        <v>79</v>
      </c>
      <c r="E11" s="18" t="s">
        <v>126</v>
      </c>
      <c r="F11" s="18" t="s">
        <v>126</v>
      </c>
      <c r="G11" s="46" t="s">
        <v>178</v>
      </c>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60" thickBot="1" x14ac:dyDescent="0.4">
      <c r="A12" s="39"/>
      <c r="B12" s="25" t="str">
        <f>IF('SUP bottles - Plastic weight'!$E$7="&lt; Please select &gt;","&lt; Not selected &gt;",'SUP bottles - Plastic weight'!$E$7)</f>
        <v>Latvia</v>
      </c>
      <c r="C12" s="16">
        <f>'SUP bottles - Plastic weight'!$E$8</f>
        <v>2023</v>
      </c>
      <c r="D12" s="7" t="s">
        <v>81</v>
      </c>
      <c r="E12" s="18" t="s">
        <v>126</v>
      </c>
      <c r="F12" s="18" t="s">
        <v>126</v>
      </c>
      <c r="G12" s="46" t="s">
        <v>178</v>
      </c>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60" thickBot="1" x14ac:dyDescent="0.4">
      <c r="A13" s="39"/>
      <c r="B13" s="25" t="str">
        <f>IF('SUP bottles - Plastic weight'!$E$7="&lt; Please select &gt;","&lt; Not selected &gt;",'SUP bottles - Plastic weight'!$E$7)</f>
        <v>Latvia</v>
      </c>
      <c r="C13" s="16">
        <f>'SUP bottles - Plastic weight'!$E$8</f>
        <v>2023</v>
      </c>
      <c r="D13" s="21" t="s">
        <v>82</v>
      </c>
      <c r="E13" s="18" t="s">
        <v>126</v>
      </c>
      <c r="F13" s="18" t="s">
        <v>126</v>
      </c>
      <c r="G13" s="46" t="s">
        <v>178</v>
      </c>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60" thickBot="1" x14ac:dyDescent="0.4">
      <c r="A14" s="39"/>
      <c r="B14" s="25" t="str">
        <f>IF('SUP bottles - Plastic weight'!$E$7="&lt; Please select &gt;","&lt; Not selected &gt;",'SUP bottles - Plastic weight'!$E$7)</f>
        <v>Latvia</v>
      </c>
      <c r="C14" s="16">
        <f>'SUP bottles - Plastic weight'!$E$8</f>
        <v>2023</v>
      </c>
      <c r="D14" s="7" t="s">
        <v>83</v>
      </c>
      <c r="E14" s="18" t="s">
        <v>126</v>
      </c>
      <c r="F14" s="18" t="s">
        <v>126</v>
      </c>
      <c r="G14" s="46" t="s">
        <v>178</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Latvia</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1" t="s">
        <v>85</v>
      </c>
      <c r="E17" s="81"/>
      <c r="F17" s="81"/>
      <c r="G17" s="8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37" t="s">
        <v>86</v>
      </c>
      <c r="E18" s="138"/>
      <c r="F18" s="138"/>
      <c r="G18" s="138"/>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35" t="s">
        <v>87</v>
      </c>
      <c r="E19" s="136"/>
      <c r="F19" s="136"/>
      <c r="G19" s="136"/>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Latvia</v>
      </c>
      <c r="C20" s="16">
        <f>'SUP bottles - Plastic weight'!$E$8</f>
        <v>2023</v>
      </c>
      <c r="D20" s="114"/>
      <c r="E20" s="115"/>
      <c r="F20" s="115"/>
      <c r="G20" s="11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Latvia</v>
      </c>
      <c r="C21" s="16">
        <f>'SUP bottles - Plastic weight'!$E$8</f>
        <v>2023</v>
      </c>
      <c r="D21" s="116"/>
      <c r="E21" s="115"/>
      <c r="F21" s="115"/>
      <c r="G21" s="11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Latvia</v>
      </c>
      <c r="C22" s="16">
        <f>'SUP bottles - Plastic weight'!$E$8</f>
        <v>2023</v>
      </c>
      <c r="D22" s="116"/>
      <c r="E22" s="115"/>
      <c r="F22" s="115"/>
      <c r="G22" s="115"/>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Latvia</v>
      </c>
      <c r="C23" s="16">
        <f>'SUP bottles - Plastic weight'!$E$8</f>
        <v>2023</v>
      </c>
      <c r="D23" s="116"/>
      <c r="E23" s="115"/>
      <c r="F23" s="115"/>
      <c r="G23" s="115"/>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Latvia</v>
      </c>
      <c r="C24" s="16">
        <f>'SUP bottles - Plastic weight'!$E$8</f>
        <v>2023</v>
      </c>
      <c r="D24" s="116"/>
      <c r="E24" s="115"/>
      <c r="F24" s="115"/>
      <c r="G24" s="115"/>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Latvia</v>
      </c>
      <c r="C25" s="16">
        <f>'SUP bottles - Plastic weight'!$E$8</f>
        <v>2023</v>
      </c>
      <c r="D25" s="116"/>
      <c r="E25" s="115"/>
      <c r="F25" s="115"/>
      <c r="G25" s="115"/>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Latvia</v>
      </c>
      <c r="C26" s="16">
        <f>'SUP bottles - Plastic weight'!$E$8</f>
        <v>2023</v>
      </c>
      <c r="D26" s="116"/>
      <c r="E26" s="115"/>
      <c r="F26" s="115"/>
      <c r="G26" s="115"/>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84" t="s">
        <v>88</v>
      </c>
      <c r="E28" s="117"/>
      <c r="F28" s="117"/>
      <c r="G28" s="117"/>
      <c r="H28" s="117"/>
      <c r="I28" s="117"/>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27" t="s">
        <v>89</v>
      </c>
      <c r="E29" s="128"/>
      <c r="F29" s="128"/>
      <c r="G29" s="128"/>
      <c r="H29" s="128"/>
      <c r="I29" s="128"/>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27" t="s">
        <v>90</v>
      </c>
      <c r="E30" s="128"/>
      <c r="F30" s="128"/>
      <c r="G30" s="128"/>
      <c r="H30" s="128"/>
      <c r="I30" s="128"/>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174.5" thickBot="1" x14ac:dyDescent="0.4">
      <c r="A32" s="39"/>
      <c r="B32" s="25" t="str">
        <f>IF('SUP bottles - Plastic weight'!$E$7="&lt; Please select &gt;","&lt; Not selected &gt;",'SUP bottles - Plastic weight'!$E$7)</f>
        <v>Latvia</v>
      </c>
      <c r="C32" s="30">
        <f>'SUP bottles - Plastic weight'!$E$8</f>
        <v>2023</v>
      </c>
      <c r="D32" s="15" t="s">
        <v>97</v>
      </c>
      <c r="E32" s="18" t="s">
        <v>128</v>
      </c>
      <c r="F32" s="18" t="s">
        <v>128</v>
      </c>
      <c r="G32" s="18" t="s">
        <v>126</v>
      </c>
      <c r="H32" s="46" t="s">
        <v>180</v>
      </c>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174.5" thickBot="1" x14ac:dyDescent="0.4">
      <c r="A33" s="39"/>
      <c r="B33" s="25" t="str">
        <f>IF('SUP bottles - Plastic weight'!$E$7="&lt; Please select &gt;","&lt; Not selected &gt;",'SUP bottles - Plastic weight'!$E$7)</f>
        <v>Latvia</v>
      </c>
      <c r="C33" s="30">
        <f>'SUP bottles - Plastic weight'!$E$8</f>
        <v>2023</v>
      </c>
      <c r="D33" s="15" t="s">
        <v>98</v>
      </c>
      <c r="E33" s="18" t="s">
        <v>128</v>
      </c>
      <c r="F33" s="18" t="s">
        <v>128</v>
      </c>
      <c r="G33" s="18" t="s">
        <v>128</v>
      </c>
      <c r="H33" s="46" t="s">
        <v>180</v>
      </c>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174.5" thickBot="1" x14ac:dyDescent="0.4">
      <c r="A34" s="39"/>
      <c r="B34" s="25" t="str">
        <f>IF('SUP bottles - Plastic weight'!$E$7="&lt; Please select &gt;","&lt; Not selected &gt;",'SUP bottles - Plastic weight'!$E$7)</f>
        <v>Latvia</v>
      </c>
      <c r="C34" s="30">
        <f>'SUP bottles - Plastic weight'!$E$8</f>
        <v>2023</v>
      </c>
      <c r="D34" s="15" t="s">
        <v>99</v>
      </c>
      <c r="E34" s="18" t="s">
        <v>128</v>
      </c>
      <c r="F34" s="18" t="s">
        <v>128</v>
      </c>
      <c r="G34" s="18" t="s">
        <v>126</v>
      </c>
      <c r="H34" s="46" t="s">
        <v>180</v>
      </c>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174.5" thickBot="1" x14ac:dyDescent="0.4">
      <c r="A35" s="39"/>
      <c r="B35" s="25" t="str">
        <f>IF('SUP bottles - Plastic weight'!$E$7="&lt; Please select &gt;","&lt; Not selected &gt;",'SUP bottles - Plastic weight'!$E$7)</f>
        <v>Latvia</v>
      </c>
      <c r="C35" s="30">
        <f>'SUP bottles - Plastic weight'!$E$8</f>
        <v>2023</v>
      </c>
      <c r="D35" s="15" t="s">
        <v>100</v>
      </c>
      <c r="E35" s="18" t="s">
        <v>128</v>
      </c>
      <c r="F35" s="18" t="s">
        <v>128</v>
      </c>
      <c r="G35" s="18" t="s">
        <v>128</v>
      </c>
      <c r="H35" s="46" t="s">
        <v>180</v>
      </c>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174.5" thickBot="1" x14ac:dyDescent="0.4">
      <c r="A36" s="39"/>
      <c r="B36" s="25" t="str">
        <f>IF('SUP bottles - Plastic weight'!$E$7="&lt; Please select &gt;","&lt; Not selected &gt;",'SUP bottles - Plastic weight'!$E$7)</f>
        <v>Latvia</v>
      </c>
      <c r="C36" s="30">
        <f>'SUP bottles - Plastic weight'!$E$8</f>
        <v>2023</v>
      </c>
      <c r="D36" s="15" t="s">
        <v>101</v>
      </c>
      <c r="E36" s="18" t="s">
        <v>128</v>
      </c>
      <c r="F36" s="18" t="s">
        <v>128</v>
      </c>
      <c r="G36" s="18" t="s">
        <v>128</v>
      </c>
      <c r="H36" s="46" t="s">
        <v>180</v>
      </c>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74.5" thickBot="1" x14ac:dyDescent="0.4">
      <c r="A37" s="39"/>
      <c r="B37" s="25" t="str">
        <f>IF('SUP bottles - Plastic weight'!$E$7="&lt; Please select &gt;","&lt; Not selected &gt;",'SUP bottles - Plastic weight'!$E$7)</f>
        <v>Latvia</v>
      </c>
      <c r="C37" s="30">
        <f>'SUP bottles - Plastic weight'!$E$8</f>
        <v>2023</v>
      </c>
      <c r="D37" s="15" t="s">
        <v>102</v>
      </c>
      <c r="E37" s="18" t="s">
        <v>128</v>
      </c>
      <c r="F37" s="18" t="s">
        <v>128</v>
      </c>
      <c r="G37" s="18" t="s">
        <v>128</v>
      </c>
      <c r="H37" s="46" t="s">
        <v>180</v>
      </c>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74.5" thickBot="1" x14ac:dyDescent="0.4">
      <c r="A38" s="39"/>
      <c r="B38" s="25" t="str">
        <f>IF('SUP bottles - Plastic weight'!$E$7="&lt; Please select &gt;","&lt; Not selected &gt;",'SUP bottles - Plastic weight'!$E$7)</f>
        <v>Latvia</v>
      </c>
      <c r="C38" s="30">
        <f>'SUP bottles - Plastic weight'!$E$8</f>
        <v>2023</v>
      </c>
      <c r="D38" s="15" t="s">
        <v>103</v>
      </c>
      <c r="E38" s="18" t="s">
        <v>128</v>
      </c>
      <c r="F38" s="18" t="s">
        <v>128</v>
      </c>
      <c r="G38" s="18" t="s">
        <v>128</v>
      </c>
      <c r="H38" s="46" t="s">
        <v>180</v>
      </c>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Latvia</v>
      </c>
      <c r="C39" s="30">
        <f>'SUP bottles - Plastic weight'!$E$8</f>
        <v>2023</v>
      </c>
      <c r="D39" s="15" t="s">
        <v>104</v>
      </c>
      <c r="E39" s="18" t="s">
        <v>80</v>
      </c>
      <c r="F39" s="18" t="s">
        <v>80</v>
      </c>
      <c r="G39" s="18" t="s">
        <v>80</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Latvia</v>
      </c>
      <c r="C40" s="30">
        <f>'SUP bottles - Plastic weight'!$E$8</f>
        <v>2023</v>
      </c>
      <c r="D40" s="15" t="s">
        <v>104</v>
      </c>
      <c r="E40" s="18" t="s">
        <v>80</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24" t="s">
        <v>105</v>
      </c>
      <c r="E42" s="125"/>
      <c r="F42" s="125"/>
      <c r="G42" s="125"/>
      <c r="H42" s="126"/>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8" t="s">
        <v>106</v>
      </c>
      <c r="E43" s="119"/>
      <c r="F43" s="119"/>
      <c r="G43" s="119"/>
      <c r="H43" s="120"/>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8" t="s">
        <v>107</v>
      </c>
      <c r="E44" s="119"/>
      <c r="F44" s="119"/>
      <c r="G44" s="119"/>
      <c r="H44" s="120"/>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8" t="s">
        <v>108</v>
      </c>
      <c r="E45" s="119"/>
      <c r="F45" s="119"/>
      <c r="G45" s="119"/>
      <c r="H45" s="120"/>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8" t="s">
        <v>109</v>
      </c>
      <c r="E46" s="119"/>
      <c r="F46" s="119"/>
      <c r="G46" s="119"/>
      <c r="H46" s="120"/>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8" t="s">
        <v>110</v>
      </c>
      <c r="E47" s="119"/>
      <c r="F47" s="119"/>
      <c r="G47" s="119"/>
      <c r="H47" s="120"/>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21" t="s">
        <v>111</v>
      </c>
      <c r="E48" s="122"/>
      <c r="F48" s="122"/>
      <c r="G48" s="122"/>
      <c r="H48" s="123"/>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13" t="s">
        <v>112</v>
      </c>
      <c r="E50" s="81"/>
      <c r="F50" s="81"/>
      <c r="G50" s="81"/>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13" t="s">
        <v>113</v>
      </c>
      <c r="E51" s="81"/>
      <c r="F51" s="81"/>
      <c r="G51" s="81"/>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Latvia</v>
      </c>
      <c r="C52" s="16">
        <f>'SUP bottles - Plastic weight'!$E$8</f>
        <v>2023</v>
      </c>
      <c r="D52" s="114"/>
      <c r="E52" s="115"/>
      <c r="F52" s="115"/>
      <c r="G52" s="115"/>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Latvia</v>
      </c>
      <c r="C53" s="16">
        <f>'SUP bottles - Plastic weight'!$E$8</f>
        <v>2023</v>
      </c>
      <c r="D53" s="116"/>
      <c r="E53" s="115"/>
      <c r="F53" s="115"/>
      <c r="G53" s="115"/>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Latvia</v>
      </c>
      <c r="C54" s="16">
        <f>'SUP bottles - Plastic weight'!$E$8</f>
        <v>2023</v>
      </c>
      <c r="D54" s="116"/>
      <c r="E54" s="115"/>
      <c r="F54" s="115"/>
      <c r="G54" s="115"/>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Latvia</v>
      </c>
      <c r="C55" s="16">
        <f>'SUP bottles - Plastic weight'!$E$8</f>
        <v>2023</v>
      </c>
      <c r="D55" s="116"/>
      <c r="E55" s="115"/>
      <c r="F55" s="115"/>
      <c r="G55" s="115"/>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Latvia</v>
      </c>
      <c r="C56" s="16">
        <f>'SUP bottles - Plastic weight'!$E$8</f>
        <v>2023</v>
      </c>
      <c r="D56" s="116"/>
      <c r="E56" s="115"/>
      <c r="F56" s="115"/>
      <c r="G56" s="115"/>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Latvia</v>
      </c>
      <c r="C57" s="16">
        <f>'SUP bottles - Plastic weight'!$E$8</f>
        <v>2023</v>
      </c>
      <c r="D57" s="116"/>
      <c r="E57" s="115"/>
      <c r="F57" s="115"/>
      <c r="G57" s="115"/>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Latvia</v>
      </c>
      <c r="C58" s="16">
        <f>'SUP bottles - Plastic weight'!$E$8</f>
        <v>2023</v>
      </c>
      <c r="D58" s="116"/>
      <c r="E58" s="115"/>
      <c r="F58" s="115"/>
      <c r="G58" s="115"/>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42:H42"/>
    <mergeCell ref="D43:H43"/>
    <mergeCell ref="D44:H44"/>
    <mergeCell ref="D29:I29"/>
    <mergeCell ref="D3:D4"/>
    <mergeCell ref="D6:I6"/>
    <mergeCell ref="D30:I30"/>
    <mergeCell ref="D8:G8"/>
    <mergeCell ref="D9:G9"/>
    <mergeCell ref="D19:G19"/>
    <mergeCell ref="D17:G17"/>
    <mergeCell ref="D18:G18"/>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50:G50"/>
    <mergeCell ref="D51:G51"/>
    <mergeCell ref="D52:G52"/>
    <mergeCell ref="D53:G53"/>
    <mergeCell ref="D54:G54"/>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E11" sqref="E1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9"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30"/>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9" t="s">
        <v>114</v>
      </c>
      <c r="E6" s="140"/>
      <c r="F6" s="141"/>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2" t="s">
        <v>115</v>
      </c>
      <c r="E7" s="143"/>
      <c r="F7" s="144"/>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5" t="s">
        <v>116</v>
      </c>
      <c r="E9" s="146"/>
      <c r="F9" s="14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Latvia</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Latvia</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Latvia</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Latvia</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Latvia</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Latvia</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Latvia</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Latvia</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Latvia</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Latvia</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9CB1B561-758C-43BA-9B9A-A1646ABF5863}"/>
</file>

<file path=customXml/itemProps3.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2026-04-16T13:37:54Z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